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8410" windowHeight="14730"/>
  </bookViews>
  <sheets>
    <sheet name="рейтинг на 25 (5)" sheetId="1" r:id="rId1"/>
  </sheets>
  <externalReferences>
    <externalReference r:id="rId2"/>
  </externalReferences>
  <definedNames>
    <definedName name="kod">OFFSET([1]Справочник!$D$1,MATCH([1]Проекты!$D1,[1]Справочник!$D$1:$D$65536,0)-1,1,COUNTIF([1]Справочник!$D$1:$D$65536,[1]Проекты!$D1),1)</definedName>
    <definedName name="_xlnm.Print_Area" localSheetId="0">'рейтинг на 25 (5)'!$A$1:$H$24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6" i="1"/>
  <c r="G16" i="1" l="1"/>
  <c r="F16" i="1"/>
  <c r="D16" i="1"/>
  <c r="O15" i="1"/>
  <c r="N15" i="1"/>
  <c r="P15" i="1" s="1"/>
  <c r="M15" i="1"/>
  <c r="K15" i="1"/>
  <c r="L15" i="1" s="1"/>
  <c r="J15" i="1"/>
  <c r="O14" i="1"/>
  <c r="N14" i="1"/>
  <c r="P14" i="1" s="1"/>
  <c r="M14" i="1"/>
  <c r="K14" i="1"/>
  <c r="L14" i="1" s="1"/>
  <c r="O13" i="1"/>
  <c r="N13" i="1"/>
  <c r="P13" i="1" s="1"/>
  <c r="M13" i="1"/>
  <c r="K13" i="1"/>
  <c r="L13" i="1" s="1"/>
  <c r="O12" i="1"/>
  <c r="N12" i="1"/>
  <c r="K12" i="1"/>
  <c r="L12" i="1" s="1"/>
  <c r="M12" i="1"/>
  <c r="O11" i="1"/>
  <c r="N11" i="1"/>
  <c r="P11" i="1" s="1"/>
  <c r="M11" i="1"/>
  <c r="K11" i="1"/>
  <c r="L11" i="1" s="1"/>
  <c r="J11" i="1"/>
  <c r="O10" i="1"/>
  <c r="N10" i="1"/>
  <c r="P10" i="1" s="1"/>
  <c r="M10" i="1"/>
  <c r="K10" i="1"/>
  <c r="L10" i="1" s="1"/>
  <c r="O9" i="1"/>
  <c r="N9" i="1"/>
  <c r="P9" i="1" s="1"/>
  <c r="M9" i="1"/>
  <c r="K9" i="1"/>
  <c r="L9" i="1" s="1"/>
  <c r="O8" i="1"/>
  <c r="N8" i="1"/>
  <c r="K8" i="1"/>
  <c r="L8" i="1" s="1"/>
  <c r="O7" i="1"/>
  <c r="N7" i="1"/>
  <c r="K7" i="1"/>
  <c r="L7" i="1" s="1"/>
  <c r="J7" i="1"/>
  <c r="M7" i="1"/>
  <c r="O6" i="1"/>
  <c r="N6" i="1"/>
  <c r="K6" i="1"/>
  <c r="L6" i="1" s="1"/>
  <c r="M6" i="1"/>
  <c r="K16" i="1" l="1"/>
  <c r="P8" i="1"/>
  <c r="P7" i="1"/>
  <c r="P6" i="1"/>
  <c r="P12" i="1"/>
  <c r="O16" i="1"/>
  <c r="L16" i="1"/>
  <c r="M8" i="1"/>
  <c r="N16" i="1"/>
  <c r="P16" i="1" s="1"/>
  <c r="M16" i="1"/>
</calcChain>
</file>

<file path=xl/sharedStrings.xml><?xml version="1.0" encoding="utf-8"?>
<sst xmlns="http://schemas.openxmlformats.org/spreadsheetml/2006/main" count="27" uniqueCount="27">
  <si>
    <t>федерального бюджета</t>
  </si>
  <si>
    <t>местного бюджета</t>
  </si>
  <si>
    <t>внебюджет-     ных источников</t>
  </si>
  <si>
    <t>тыс. рублей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</si>
  <si>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</si>
  <si>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</si>
  <si>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</si>
  <si>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</si>
  <si>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</si>
  <si>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</si>
  <si>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</si>
  <si>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</si>
  <si>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</si>
  <si>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</si>
  <si>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</si>
  <si>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</si>
  <si>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</si>
  <si>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</si>
  <si>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</si>
  <si>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</si>
  <si>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</si>
  <si>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</si>
  <si>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>Итого:</t>
  </si>
  <si>
    <t>Наименование муниципального образования</t>
  </si>
  <si>
    <t>Расчет размера субсидий местным бюджетам на реализацию проектов по благоустройству сельских территорий на 2026 год и на плановый период 2027 и 2028 годов</t>
  </si>
  <si>
    <t>Расчётная стоимость проекта</t>
  </si>
  <si>
    <t>Средства бюджета субъекта несофинансируемая часть (не более 70% от общей стоимости проекта или не более 3 млн.руб.)
(гр2*70%), ежегодно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</si>
</sst>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00000000"/>
    <numFmt numFmtId="167" formatCode="#,##0.00000"/>
    <numFmt numFmtId="168" formatCode="0.00000000000000"/>
    <numFmt numFmtId="169" formatCode="#,##0.0"/>
  </numFmts>
  <fonts count="6" x14ac:knownFonts="1">
    <font>
      <sz val="10"/>
      <color theme="1"/>
      <name val="Arial Cyr"/>
    </font>
    <font>
      <sz val="10"/>
      <name val="Arial Cyr"/>
    </font>
    <font>
      <sz val="10"/>
      <name val="PT Astra Serif"/>
      <family val="1"/>
      <charset val="204"/>
    </font>
    <font>
      <sz val="14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70;&#1040;\AppData\Local\Microsoft\Windows\Temporary%20Internet%20Files\Content.MSO\&#1050;&#1086;&#1087;&#1080;&#1103;%20&#1087;&#1077;&#1088;&#1077;&#1095;&#1077;&#1085;&#1100;%20&#1086;&#1073;&#1098;&#1077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Проекты"/>
      <sheetName val="Справочник"/>
    </sheetNames>
    <sheetDataSet>
      <sheetData sheetId="0" refreshError="1"/>
      <sheetData sheetId="1"/>
      <sheetData sheetId="2">
        <row r="1">
          <cell r="D1" t="str">
            <v>Направление проекта</v>
          </cell>
        </row>
        <row r="2">
          <cell r="D2" t="str">
            <v>создание и обустройство детской площадки</v>
          </cell>
        </row>
        <row r="3">
          <cell r="D3" t="str">
            <v>создание и обустройство спортивной площадки</v>
          </cell>
        </row>
        <row r="4">
          <cell r="D4" t="str">
            <v>создание и обустройство спортивной площадки</v>
          </cell>
        </row>
        <row r="5">
          <cell r="D5" t="str">
            <v>создание и обустройство зоны отдыха</v>
          </cell>
        </row>
        <row r="6">
          <cell r="D6" t="str">
            <v>организация освещения территории</v>
          </cell>
        </row>
        <row r="7">
          <cell r="D7" t="str">
            <v>организация освещения территории</v>
          </cell>
        </row>
        <row r="8">
          <cell r="D8" t="str">
            <v>организация пешеходных коммуникаций</v>
          </cell>
        </row>
        <row r="9">
          <cell r="D9" t="str">
            <v>организация пешеходных коммуникаций</v>
          </cell>
        </row>
        <row r="10">
          <cell r="D10" t="str">
            <v>создание и обустройство мест автомобильных парковок</v>
          </cell>
        </row>
        <row r="11">
          <cell r="D11" t="str">
            <v>создание и обустройство мест велосипедных парковок</v>
          </cell>
        </row>
        <row r="12">
          <cell r="D12" t="str">
            <v>ремонтно-восстановительные работы улично-дорожной сети и дворовых проездов</v>
          </cell>
        </row>
        <row r="13">
          <cell r="D13" t="str">
            <v>организация оформления фасадов (внешнего вида) зданий (административных зданий, объектов социальной сферы, объектов инфраструктуры и других), находящихся в муниципальной собственности</v>
          </cell>
        </row>
        <row r="14">
          <cell r="D14" t="str">
            <v>установка (обустройство) ограждений, прилегающих к общественным территориям, газонных и тротуарных ограждений</v>
          </cell>
        </row>
        <row r="15">
          <cell r="D15" t="str">
            <v>организация ливневых стоков</v>
          </cell>
        </row>
        <row r="16">
          <cell r="D16" t="str">
            <v>обустройство общественных колодцев и водоразборных колонок</v>
          </cell>
        </row>
        <row r="17">
          <cell r="D17" t="str">
            <v>обустройство общественных колодцев и водоразборных колонок</v>
          </cell>
        </row>
        <row r="18">
          <cell r="D18" t="str">
            <v>обустройство площадок накопления твердых коммунальных отходов</v>
          </cell>
        </row>
        <row r="19">
          <cell r="D19" t="str">
            <v>сохранение и восстановление природных ландшафтов</v>
          </cell>
        </row>
        <row r="20">
          <cell r="D20" t="str">
            <v>сохранение и восстановление природных ландшафтов</v>
          </cell>
        </row>
        <row r="21">
          <cell r="D21" t="str">
            <v>сохранение и восстановление историко-культурных памятников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topLeftCell="B1" zoomScaleSheetLayoutView="100" workbookViewId="0">
      <selection activeCell="E2" sqref="E2"/>
    </sheetView>
  </sheetViews>
  <sheetFormatPr defaultRowHeight="12.75" x14ac:dyDescent="0.2"/>
  <cols>
    <col min="1" max="1" width="5.28515625" style="2" hidden="1" customWidth="1"/>
    <col min="2" max="2" width="97.85546875" style="1" customWidth="1"/>
    <col min="3" max="3" width="21" style="1" customWidth="1"/>
    <col min="4" max="4" width="19.42578125" style="2" hidden="1" customWidth="1"/>
    <col min="5" max="5" width="53" style="2" customWidth="1"/>
    <col min="6" max="7" width="18.140625" style="2" hidden="1" customWidth="1"/>
    <col min="8" max="8" width="20.28515625" style="1" hidden="1" customWidth="1"/>
    <col min="9" max="9" width="27.85546875" style="1" hidden="1" customWidth="1"/>
    <col min="10" max="10" width="24.28515625" style="1" hidden="1" customWidth="1"/>
    <col min="11" max="11" width="28.28515625" style="1" hidden="1" customWidth="1"/>
    <col min="12" max="12" width="17" style="1" hidden="1" customWidth="1"/>
    <col min="13" max="13" width="17.140625" style="1" hidden="1" customWidth="1"/>
    <col min="14" max="14" width="25.28515625" style="1" hidden="1" customWidth="1"/>
    <col min="15" max="15" width="14" style="1" hidden="1" customWidth="1"/>
    <col min="16" max="16" width="0.140625" style="1" customWidth="1"/>
    <col min="17" max="16384" width="9.140625" style="1"/>
  </cols>
  <sheetData>
    <row r="1" spans="1:16" ht="58.5" customHeight="1" x14ac:dyDescent="0.2">
      <c r="B1" s="31" t="s">
        <v>24</v>
      </c>
      <c r="C1" s="31"/>
      <c r="D1" s="31"/>
      <c r="E1" s="31"/>
      <c r="F1" s="31"/>
      <c r="G1" s="31"/>
    </row>
    <row r="2" spans="1:16" ht="15.75" x14ac:dyDescent="0.2">
      <c r="B2" s="18"/>
      <c r="C2" s="18"/>
      <c r="D2" s="18"/>
      <c r="E2" s="30" t="s">
        <v>3</v>
      </c>
      <c r="F2" s="18"/>
      <c r="G2" s="18"/>
    </row>
    <row r="3" spans="1:16" ht="41.25" customHeight="1" x14ac:dyDescent="0.2">
      <c r="B3" s="32" t="s">
        <v>23</v>
      </c>
      <c r="C3" s="32" t="s">
        <v>25</v>
      </c>
      <c r="D3" s="33" t="s">
        <v>0</v>
      </c>
      <c r="E3" s="33" t="s">
        <v>26</v>
      </c>
      <c r="F3" s="33" t="s">
        <v>1</v>
      </c>
      <c r="G3" s="33" t="s">
        <v>2</v>
      </c>
    </row>
    <row r="4" spans="1:16" ht="38.25" customHeight="1" x14ac:dyDescent="0.2">
      <c r="B4" s="32"/>
      <c r="C4" s="32"/>
      <c r="D4" s="34"/>
      <c r="E4" s="34"/>
      <c r="F4" s="34"/>
      <c r="G4" s="34"/>
      <c r="N4" s="1">
        <v>96.999999032117202</v>
      </c>
    </row>
    <row r="5" spans="1:16" ht="14.25" customHeight="1" x14ac:dyDescent="0.2">
      <c r="B5" s="19">
        <v>1</v>
      </c>
      <c r="C5" s="19">
        <v>2</v>
      </c>
      <c r="D5" s="20"/>
      <c r="E5" s="20">
        <v>3</v>
      </c>
      <c r="F5" s="20"/>
      <c r="G5" s="20"/>
    </row>
    <row r="6" spans="1:16" s="3" customFormat="1" ht="15.75" x14ac:dyDescent="0.2">
      <c r="A6" s="4">
        <v>1</v>
      </c>
      <c r="B6" s="25" t="s">
        <v>4</v>
      </c>
      <c r="C6" s="28">
        <v>2381</v>
      </c>
      <c r="D6" s="22">
        <v>1939.9709</v>
      </c>
      <c r="E6" s="22">
        <f>C6*70/100</f>
        <v>1666.7</v>
      </c>
      <c r="F6" s="22">
        <v>285.70999999999998</v>
      </c>
      <c r="G6" s="22">
        <v>571.41999999999996</v>
      </c>
      <c r="H6" s="5">
        <v>1999970</v>
      </c>
      <c r="I6" s="4">
        <v>1999970</v>
      </c>
      <c r="J6" s="6"/>
      <c r="K6" s="7">
        <f t="shared" ref="K6:K16" si="0">D6+E6</f>
        <v>3606.6709000000001</v>
      </c>
      <c r="L6" s="1">
        <f t="shared" ref="L6:L16" si="1">D6/K6*100</f>
        <v>53.788409139297954</v>
      </c>
      <c r="M6" s="8">
        <f t="shared" ref="M6:M16" si="2">G6/C6*100</f>
        <v>23.99916001679966</v>
      </c>
      <c r="N6" s="8" t="e">
        <f>D6+E6+#REF!</f>
        <v>#REF!</v>
      </c>
      <c r="O6" s="9">
        <f t="shared" ref="O6:O16" si="3">F6+G6</f>
        <v>857.12999999999988</v>
      </c>
      <c r="P6" s="3" t="e">
        <f t="shared" ref="P6:P16" si="4">N6/C6*100</f>
        <v>#REF!</v>
      </c>
    </row>
    <row r="7" spans="1:16" s="3" customFormat="1" ht="24.75" customHeight="1" x14ac:dyDescent="0.2">
      <c r="A7" s="4">
        <v>2</v>
      </c>
      <c r="B7" s="25" t="s">
        <v>5</v>
      </c>
      <c r="C7" s="28">
        <v>2381</v>
      </c>
      <c r="D7" s="22">
        <v>420.01182999999997</v>
      </c>
      <c r="E7" s="22">
        <f t="shared" ref="E7:E23" si="5">C7*70/100</f>
        <v>1666.7</v>
      </c>
      <c r="F7" s="22">
        <v>150</v>
      </c>
      <c r="G7" s="22">
        <v>350</v>
      </c>
      <c r="H7" s="5">
        <v>433001.89</v>
      </c>
      <c r="I7" s="5">
        <v>433001.89</v>
      </c>
      <c r="J7" s="10">
        <f>H7-D7</f>
        <v>432581.87817000004</v>
      </c>
      <c r="K7" s="7">
        <f t="shared" si="0"/>
        <v>2086.7118300000002</v>
      </c>
      <c r="L7" s="1">
        <f t="shared" si="1"/>
        <v>20.12792681584596</v>
      </c>
      <c r="M7" s="8">
        <f t="shared" si="2"/>
        <v>14.699706005879881</v>
      </c>
      <c r="N7" s="8" t="e">
        <f>D7+E7+#REF!</f>
        <v>#REF!</v>
      </c>
      <c r="O7" s="9">
        <f t="shared" si="3"/>
        <v>500</v>
      </c>
      <c r="P7" s="3" t="e">
        <f t="shared" si="4"/>
        <v>#REF!</v>
      </c>
    </row>
    <row r="8" spans="1:16" s="3" customFormat="1" ht="24" customHeight="1" x14ac:dyDescent="0.2">
      <c r="A8" s="4">
        <v>3</v>
      </c>
      <c r="B8" s="25" t="s">
        <v>6</v>
      </c>
      <c r="C8" s="28">
        <v>2381</v>
      </c>
      <c r="D8" s="22">
        <v>833.83563000000004</v>
      </c>
      <c r="E8" s="22">
        <f t="shared" si="5"/>
        <v>1666.7</v>
      </c>
      <c r="F8" s="21">
        <v>198.58844999999999</v>
      </c>
      <c r="G8" s="21">
        <v>265.71017999999998</v>
      </c>
      <c r="H8" s="5">
        <v>859624.36</v>
      </c>
      <c r="I8" s="11">
        <v>859624.36</v>
      </c>
      <c r="J8" s="12">
        <v>420.00754999999998</v>
      </c>
      <c r="K8" s="7">
        <f t="shared" si="0"/>
        <v>2500.5356300000003</v>
      </c>
      <c r="L8" s="1">
        <f t="shared" si="1"/>
        <v>33.346280692669033</v>
      </c>
      <c r="M8" s="8">
        <f t="shared" si="2"/>
        <v>11.159604367912641</v>
      </c>
      <c r="N8" s="8" t="e">
        <f>D8+E8+#REF!</f>
        <v>#REF!</v>
      </c>
      <c r="O8" s="9">
        <f t="shared" si="3"/>
        <v>464.29863</v>
      </c>
      <c r="P8" s="3" t="e">
        <f t="shared" si="4"/>
        <v>#REF!</v>
      </c>
    </row>
    <row r="9" spans="1:16" s="3" customFormat="1" ht="15.75" x14ac:dyDescent="0.2">
      <c r="A9" s="4">
        <v>5</v>
      </c>
      <c r="B9" s="25" t="s">
        <v>7</v>
      </c>
      <c r="C9" s="28">
        <v>2381</v>
      </c>
      <c r="D9" s="22">
        <v>1935.15</v>
      </c>
      <c r="E9" s="22">
        <f t="shared" si="5"/>
        <v>1666.7</v>
      </c>
      <c r="F9" s="22">
        <v>285</v>
      </c>
      <c r="G9" s="22">
        <v>570</v>
      </c>
      <c r="H9" s="5">
        <v>1995000</v>
      </c>
      <c r="I9" s="4">
        <v>1995000</v>
      </c>
      <c r="J9" s="6"/>
      <c r="K9" s="7">
        <f t="shared" si="0"/>
        <v>3601.8500000000004</v>
      </c>
      <c r="L9" s="1">
        <f t="shared" si="1"/>
        <v>53.726557185890577</v>
      </c>
      <c r="M9" s="8">
        <f t="shared" si="2"/>
        <v>23.939521209575808</v>
      </c>
      <c r="N9" s="8" t="e">
        <f>D9+E9+#REF!</f>
        <v>#REF!</v>
      </c>
      <c r="O9" s="9">
        <f t="shared" si="3"/>
        <v>855</v>
      </c>
      <c r="P9" s="3" t="e">
        <f t="shared" si="4"/>
        <v>#REF!</v>
      </c>
    </row>
    <row r="10" spans="1:16" s="3" customFormat="1" ht="27" customHeight="1" x14ac:dyDescent="0.2">
      <c r="A10" s="4">
        <v>6</v>
      </c>
      <c r="B10" s="25" t="s">
        <v>8</v>
      </c>
      <c r="C10" s="28">
        <v>2381</v>
      </c>
      <c r="D10" s="22">
        <v>651.53998000000001</v>
      </c>
      <c r="E10" s="22">
        <f t="shared" si="5"/>
        <v>1666.7</v>
      </c>
      <c r="F10" s="22">
        <v>159.21562</v>
      </c>
      <c r="G10" s="22">
        <v>238.95350999999999</v>
      </c>
      <c r="H10" s="5">
        <v>671690.7</v>
      </c>
      <c r="I10" s="4">
        <v>671690.7</v>
      </c>
      <c r="J10" s="6"/>
      <c r="K10" s="7">
        <f t="shared" si="0"/>
        <v>2318.2399800000003</v>
      </c>
      <c r="L10" s="1">
        <f t="shared" si="1"/>
        <v>28.104941059639561</v>
      </c>
      <c r="M10" s="8">
        <f t="shared" si="2"/>
        <v>10.035846703065939</v>
      </c>
      <c r="N10" s="8" t="e">
        <f>D10+E10+#REF!</f>
        <v>#REF!</v>
      </c>
      <c r="O10" s="9">
        <f t="shared" si="3"/>
        <v>398.16913</v>
      </c>
      <c r="P10" s="3" t="e">
        <f t="shared" si="4"/>
        <v>#REF!</v>
      </c>
    </row>
    <row r="11" spans="1:16" s="3" customFormat="1" ht="19.5" customHeight="1" x14ac:dyDescent="0.2">
      <c r="A11" s="4">
        <v>7</v>
      </c>
      <c r="B11" s="25" t="s">
        <v>9</v>
      </c>
      <c r="C11" s="28">
        <v>2381</v>
      </c>
      <c r="D11" s="22">
        <v>561.78146000000004</v>
      </c>
      <c r="E11" s="22">
        <f t="shared" si="5"/>
        <v>1666.7</v>
      </c>
      <c r="F11" s="22">
        <v>165.47606999999999</v>
      </c>
      <c r="G11" s="22">
        <v>82.738</v>
      </c>
      <c r="H11" s="5">
        <v>579156.15</v>
      </c>
      <c r="I11" s="4">
        <v>579156.15</v>
      </c>
      <c r="J11" s="12">
        <f>I11-E6-E7</f>
        <v>575822.75000000012</v>
      </c>
      <c r="K11" s="7">
        <f t="shared" si="0"/>
        <v>2228.48146</v>
      </c>
      <c r="L11" s="1">
        <f t="shared" si="1"/>
        <v>25.209160142620167</v>
      </c>
      <c r="M11" s="8">
        <f t="shared" si="2"/>
        <v>3.4749265014699708</v>
      </c>
      <c r="N11" s="8" t="e">
        <f>D11+E11+#REF!</f>
        <v>#REF!</v>
      </c>
      <c r="O11" s="9">
        <f t="shared" si="3"/>
        <v>248.21406999999999</v>
      </c>
      <c r="P11" s="3" t="e">
        <f t="shared" si="4"/>
        <v>#REF!</v>
      </c>
    </row>
    <row r="12" spans="1:16" s="3" customFormat="1" ht="21" customHeight="1" x14ac:dyDescent="0.2">
      <c r="A12" s="4">
        <v>9</v>
      </c>
      <c r="B12" s="25" t="s">
        <v>10</v>
      </c>
      <c r="C12" s="28">
        <v>2381</v>
      </c>
      <c r="D12" s="21">
        <v>1940</v>
      </c>
      <c r="E12" s="22">
        <f t="shared" si="5"/>
        <v>1666.7</v>
      </c>
      <c r="F12" s="21">
        <v>1409.954</v>
      </c>
      <c r="G12" s="21">
        <v>179.46600000000001</v>
      </c>
      <c r="H12" s="5">
        <v>2000000</v>
      </c>
      <c r="I12" s="11">
        <v>2000000</v>
      </c>
      <c r="J12" s="6"/>
      <c r="K12" s="7">
        <f t="shared" si="0"/>
        <v>3606.7</v>
      </c>
      <c r="L12" s="1">
        <f t="shared" si="1"/>
        <v>53.788781989075886</v>
      </c>
      <c r="M12" s="8">
        <f t="shared" si="2"/>
        <v>7.537421251574969</v>
      </c>
      <c r="N12" s="8" t="e">
        <f>D12+E12+#REF!</f>
        <v>#REF!</v>
      </c>
      <c r="O12" s="9">
        <f t="shared" si="3"/>
        <v>1589.42</v>
      </c>
      <c r="P12" s="3" t="e">
        <f t="shared" si="4"/>
        <v>#REF!</v>
      </c>
    </row>
    <row r="13" spans="1:16" s="3" customFormat="1" ht="22.5" customHeight="1" x14ac:dyDescent="0.2">
      <c r="A13" s="4">
        <v>10</v>
      </c>
      <c r="B13" s="25" t="s">
        <v>11</v>
      </c>
      <c r="C13" s="28">
        <v>2381</v>
      </c>
      <c r="D13" s="21">
        <v>930.21019999999999</v>
      </c>
      <c r="E13" s="22">
        <f t="shared" si="5"/>
        <v>1666.7</v>
      </c>
      <c r="F13" s="21">
        <v>774</v>
      </c>
      <c r="G13" s="21">
        <v>115</v>
      </c>
      <c r="H13" s="5">
        <v>1806000</v>
      </c>
      <c r="I13" s="4">
        <v>1806000</v>
      </c>
      <c r="J13" s="6"/>
      <c r="K13" s="7">
        <f t="shared" si="0"/>
        <v>2596.9102000000003</v>
      </c>
      <c r="L13" s="1">
        <f t="shared" si="1"/>
        <v>35.819883182714591</v>
      </c>
      <c r="M13" s="8">
        <f t="shared" si="2"/>
        <v>4.8299034019319613</v>
      </c>
      <c r="N13" s="8" t="e">
        <f>D13+E13+#REF!</f>
        <v>#REF!</v>
      </c>
      <c r="O13" s="9">
        <f t="shared" si="3"/>
        <v>889</v>
      </c>
      <c r="P13" s="3" t="e">
        <f t="shared" si="4"/>
        <v>#REF!</v>
      </c>
    </row>
    <row r="14" spans="1:16" s="13" customFormat="1" ht="21.75" customHeight="1" x14ac:dyDescent="0.2">
      <c r="A14" s="14">
        <v>12</v>
      </c>
      <c r="B14" s="25" t="s">
        <v>12</v>
      </c>
      <c r="C14" s="28">
        <v>2381</v>
      </c>
      <c r="D14" s="21"/>
      <c r="E14" s="22">
        <f t="shared" si="5"/>
        <v>1666.7</v>
      </c>
      <c r="F14" s="22">
        <v>113.9</v>
      </c>
      <c r="G14" s="22">
        <v>227.8</v>
      </c>
      <c r="K14" s="7">
        <f t="shared" si="0"/>
        <v>1666.7</v>
      </c>
      <c r="L14" s="1">
        <f t="shared" si="1"/>
        <v>0</v>
      </c>
      <c r="M14" s="8">
        <f t="shared" si="2"/>
        <v>9.5674086518269643</v>
      </c>
      <c r="N14" s="8" t="e">
        <f>D14+E14+#REF!</f>
        <v>#REF!</v>
      </c>
      <c r="O14" s="9">
        <f t="shared" si="3"/>
        <v>341.70000000000005</v>
      </c>
      <c r="P14" s="3" t="e">
        <f t="shared" si="4"/>
        <v>#REF!</v>
      </c>
    </row>
    <row r="15" spans="1:16" s="13" customFormat="1" ht="24" customHeight="1" x14ac:dyDescent="0.2">
      <c r="A15" s="14">
        <v>13</v>
      </c>
      <c r="B15" s="25" t="s">
        <v>13</v>
      </c>
      <c r="C15" s="28">
        <v>2381</v>
      </c>
      <c r="D15" s="21"/>
      <c r="E15" s="22">
        <f t="shared" si="5"/>
        <v>1666.7</v>
      </c>
      <c r="F15" s="22">
        <v>285.70999999999998</v>
      </c>
      <c r="G15" s="22">
        <v>571.41999999999996</v>
      </c>
      <c r="I15" s="13">
        <v>28.769380000000012</v>
      </c>
      <c r="J15" s="13">
        <f>H15+I15</f>
        <v>28.769380000000012</v>
      </c>
      <c r="K15" s="7">
        <f t="shared" si="0"/>
        <v>1666.7</v>
      </c>
      <c r="L15" s="1">
        <f t="shared" si="1"/>
        <v>0</v>
      </c>
      <c r="M15" s="8">
        <f t="shared" si="2"/>
        <v>23.99916001679966</v>
      </c>
      <c r="N15" s="8" t="e">
        <f>D15+E15+#REF!</f>
        <v>#REF!</v>
      </c>
      <c r="O15" s="9">
        <f t="shared" si="3"/>
        <v>857.12999999999988</v>
      </c>
      <c r="P15" s="3" t="e">
        <f t="shared" si="4"/>
        <v>#REF!</v>
      </c>
    </row>
    <row r="16" spans="1:16" s="15" customFormat="1" ht="30" customHeight="1" x14ac:dyDescent="0.2">
      <c r="A16" s="16"/>
      <c r="B16" s="25" t="s">
        <v>14</v>
      </c>
      <c r="C16" s="28">
        <v>2381</v>
      </c>
      <c r="D16" s="23">
        <f>SUM(D6:D13,D14:D15)</f>
        <v>9212.5</v>
      </c>
      <c r="E16" s="22">
        <f t="shared" si="5"/>
        <v>1666.7</v>
      </c>
      <c r="F16" s="22">
        <f>SUM(F6:F13,F14:F15)</f>
        <v>3827.5541399999997</v>
      </c>
      <c r="G16" s="22">
        <f>SUM(G6:G13,G14:G15)</f>
        <v>3172.5076899999999</v>
      </c>
      <c r="H16" s="17">
        <v>96.999999032117245</v>
      </c>
      <c r="K16" s="7">
        <f t="shared" si="0"/>
        <v>10879.2</v>
      </c>
      <c r="L16" s="1">
        <f t="shared" si="1"/>
        <v>84.679939701448632</v>
      </c>
      <c r="M16" s="8">
        <f t="shared" si="2"/>
        <v>133.24265812683745</v>
      </c>
      <c r="N16" s="8" t="e">
        <f>D16+E16+#REF!</f>
        <v>#REF!</v>
      </c>
      <c r="O16" s="9">
        <f t="shared" si="3"/>
        <v>7000.0618299999996</v>
      </c>
      <c r="P16" s="3" t="e">
        <f t="shared" si="4"/>
        <v>#REF!</v>
      </c>
    </row>
    <row r="17" spans="1:13" s="15" customFormat="1" ht="21.75" customHeight="1" x14ac:dyDescent="0.2">
      <c r="A17" s="16"/>
      <c r="B17" s="25" t="s">
        <v>15</v>
      </c>
      <c r="C17" s="28">
        <v>2381</v>
      </c>
      <c r="D17" s="26"/>
      <c r="E17" s="22">
        <f t="shared" si="5"/>
        <v>1666.7</v>
      </c>
      <c r="F17" s="24"/>
      <c r="G17" s="24"/>
      <c r="H17" s="17"/>
      <c r="M17" s="8"/>
    </row>
    <row r="18" spans="1:13" ht="25.5" customHeight="1" x14ac:dyDescent="0.2">
      <c r="B18" s="25" t="s">
        <v>16</v>
      </c>
      <c r="C18" s="28">
        <v>2380.9</v>
      </c>
      <c r="D18" s="27"/>
      <c r="E18" s="22">
        <f t="shared" si="5"/>
        <v>1666.63</v>
      </c>
      <c r="F18" s="4"/>
      <c r="G18" s="4"/>
    </row>
    <row r="19" spans="1:13" ht="21" customHeight="1" x14ac:dyDescent="0.2">
      <c r="B19" s="25" t="s">
        <v>17</v>
      </c>
      <c r="C19" s="28">
        <v>2380.9</v>
      </c>
      <c r="D19" s="27"/>
      <c r="E19" s="22">
        <f t="shared" si="5"/>
        <v>1666.63</v>
      </c>
    </row>
    <row r="20" spans="1:13" ht="21.75" customHeight="1" x14ac:dyDescent="0.2">
      <c r="B20" s="25" t="s">
        <v>18</v>
      </c>
      <c r="C20" s="28">
        <v>2380.9</v>
      </c>
      <c r="D20" s="27"/>
      <c r="E20" s="22">
        <f t="shared" si="5"/>
        <v>1666.63</v>
      </c>
    </row>
    <row r="21" spans="1:13" ht="24" customHeight="1" x14ac:dyDescent="0.2">
      <c r="B21" s="25" t="s">
        <v>19</v>
      </c>
      <c r="C21" s="28">
        <v>2380.9</v>
      </c>
      <c r="D21" s="27"/>
      <c r="E21" s="22">
        <f t="shared" si="5"/>
        <v>1666.63</v>
      </c>
    </row>
    <row r="22" spans="1:13" ht="18.75" customHeight="1" x14ac:dyDescent="0.2">
      <c r="B22" s="25" t="s">
        <v>20</v>
      </c>
      <c r="C22" s="28">
        <v>2380.9</v>
      </c>
      <c r="D22" s="27"/>
      <c r="E22" s="22">
        <f t="shared" si="5"/>
        <v>1666.63</v>
      </c>
    </row>
    <row r="23" spans="1:13" ht="22.5" customHeight="1" x14ac:dyDescent="0.2">
      <c r="B23" s="25" t="s">
        <v>21</v>
      </c>
      <c r="C23" s="28">
        <v>2380.9</v>
      </c>
      <c r="D23" s="27"/>
      <c r="E23" s="22">
        <f t="shared" si="5"/>
        <v>1666.63</v>
      </c>
    </row>
    <row r="24" spans="1:13" ht="15.75" x14ac:dyDescent="0.2">
      <c r="B24" s="29" t="s">
        <v>22</v>
      </c>
      <c r="C24" s="29"/>
      <c r="D24" s="27"/>
      <c r="E24" s="21">
        <v>30000</v>
      </c>
    </row>
  </sheetData>
  <mergeCells count="7">
    <mergeCell ref="B1:G1"/>
    <mergeCell ref="B3:B4"/>
    <mergeCell ref="C3:C4"/>
    <mergeCell ref="D3:D4"/>
    <mergeCell ref="E3:E4"/>
    <mergeCell ref="F3:F4"/>
    <mergeCell ref="G3:G4"/>
  </mergeCells>
  <pageMargins left="0.39370078740157483" right="0.39370078740157483" top="0.78740157480314965" bottom="0.78740157480314965" header="0.49212598425196852" footer="0.49212598425196852"/>
  <pageSetup paperSize="9" scale="81" firstPageNumber="420" fitToHeight="0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рейтинг на 25 (5)</vt:lpstr>
      <vt:lpstr>'рейтинг на 25 (5)'!Область_печати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Стариченко</dc:creator>
  <cp:lastModifiedBy>Якубович Оксана Анатольевна (yoa)</cp:lastModifiedBy>
  <cp:revision>2</cp:revision>
  <cp:lastPrinted>2025-09-24T02:01:52Z</cp:lastPrinted>
  <dcterms:created xsi:type="dcterms:W3CDTF">2024-08-23T07:16:06Z</dcterms:created>
  <dcterms:modified xsi:type="dcterms:W3CDTF">2025-09-24T02:01:57Z</dcterms:modified>
</cp:coreProperties>
</file>